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7. Департамент информационных технологий\1. Отдел ведения информационных ресурсов\2023\НИФИ\Раздел 3\2 квартал\Готовая информация на сайт\"/>
    </mc:Choice>
  </mc:AlternateContent>
  <bookViews>
    <workbookView xWindow="0" yWindow="0" windowWidth="15360" windowHeight="8160"/>
  </bookViews>
  <sheets>
    <sheet name="Лист1" sheetId="1" r:id="rId1"/>
  </sheets>
  <definedNames>
    <definedName name="_xlnm.Print_Area" localSheetId="0">Лист1!$A$1:$F$68</definedName>
  </definedNames>
  <calcPr calcId="152511"/>
</workbook>
</file>

<file path=xl/calcChain.xml><?xml version="1.0" encoding="utf-8"?>
<calcChain xmlns="http://schemas.openxmlformats.org/spreadsheetml/2006/main">
  <c r="C7" i="1" l="1"/>
  <c r="C6" i="1" s="1"/>
  <c r="D7" i="1"/>
  <c r="C11" i="1"/>
  <c r="D11" i="1"/>
  <c r="D6" i="1" s="1"/>
  <c r="C17" i="1"/>
  <c r="D17" i="1"/>
  <c r="C23" i="1"/>
  <c r="D23" i="1"/>
  <c r="C28" i="1"/>
  <c r="C29" i="1"/>
  <c r="D29" i="1"/>
  <c r="D28" i="1" s="1"/>
  <c r="F64" i="1"/>
  <c r="F57" i="1"/>
  <c r="F58" i="1"/>
  <c r="F59" i="1"/>
  <c r="F60" i="1"/>
  <c r="F61" i="1"/>
  <c r="F62" i="1"/>
  <c r="F53" i="1"/>
  <c r="F51" i="1"/>
  <c r="F47" i="1"/>
  <c r="F48" i="1"/>
  <c r="F49" i="1"/>
  <c r="F44" i="1"/>
  <c r="F45" i="1"/>
  <c r="F46" i="1"/>
  <c r="F42" i="1"/>
  <c r="F43" i="1"/>
  <c r="F40" i="1"/>
  <c r="F35" i="1"/>
  <c r="F36" i="1"/>
  <c r="F38" i="1"/>
  <c r="F32" i="1"/>
  <c r="F33" i="1"/>
  <c r="F31" i="1"/>
  <c r="F29" i="1" l="1"/>
  <c r="F30" i="1"/>
  <c r="D47" i="1"/>
  <c r="C47" i="1"/>
  <c r="C49" i="1"/>
  <c r="D49" i="1"/>
  <c r="F28" i="1" l="1"/>
  <c r="C5" i="1"/>
  <c r="C58" i="1"/>
  <c r="C57" i="1" s="1"/>
  <c r="F26" i="1" l="1"/>
  <c r="D54" i="1"/>
  <c r="F25" i="1" l="1"/>
  <c r="D58" i="1"/>
  <c r="D57" i="1" s="1"/>
  <c r="F17" i="1" l="1"/>
  <c r="F21" i="1"/>
  <c r="F22" i="1"/>
  <c r="F24" i="1"/>
  <c r="F16" i="1" l="1"/>
  <c r="D44" i="1"/>
  <c r="C44" i="1"/>
  <c r="F11" i="1" l="1"/>
  <c r="F23" i="1"/>
  <c r="D40" i="1"/>
  <c r="C40" i="1"/>
  <c r="F10" i="1" l="1"/>
  <c r="E11" i="1"/>
  <c r="F9" i="1" l="1"/>
  <c r="F8" i="1" l="1"/>
  <c r="C68" i="1"/>
  <c r="F7" i="1" l="1"/>
  <c r="F6" i="1" l="1"/>
  <c r="D5" i="1"/>
  <c r="D68" i="1" l="1"/>
  <c r="F68" i="1" s="1"/>
  <c r="F5" i="1"/>
</calcChain>
</file>

<file path=xl/sharedStrings.xml><?xml version="1.0" encoding="utf-8"?>
<sst xmlns="http://schemas.openxmlformats.org/spreadsheetml/2006/main" count="131" uniqueCount="131">
  <si>
    <t>Код бюджетной классификации</t>
  </si>
  <si>
    <t>Наименование дохода</t>
  </si>
  <si>
    <t>% исп.</t>
  </si>
  <si>
    <t>1 01 00000 00 0000 000</t>
  </si>
  <si>
    <t>НАЛОГИ НА ПРИБЫЛЬ, ДОХОДЫ</t>
  </si>
  <si>
    <t>1 01 01000 00 0000 110</t>
  </si>
  <si>
    <t>Налог на прибыль организаций</t>
  </si>
  <si>
    <t>НАЛОГОВЫЕ ДОХОДЫ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</si>
  <si>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</si>
  <si>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</si>
  <si>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</si>
  <si>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</si>
  <si>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</si>
  <si>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</si>
  <si>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</si>
  <si>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</si>
  <si>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</si>
  <si>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</si>
  <si>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</si>
  <si>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налогообложения</t>
  </si>
  <si>
    <t>1 06 00000 00 0000 00</t>
  </si>
  <si>
    <t>НАЛОГИ НА ИМУЩЕСТВО</t>
  </si>
  <si>
    <t>1 06 01000 00 0000 110</t>
  </si>
  <si>
    <t>Налог на имущество физических лиц</t>
  </si>
  <si>
    <t>1 06 02000 02 0000 110</t>
  </si>
  <si>
    <t>Налог на имущество организаций</t>
  </si>
  <si>
    <t>1 06 04000 02 0000 110</t>
  </si>
  <si>
    <t>Транспортный налог</t>
  </si>
  <si>
    <t>1 07 01000 01 0000 110</t>
  </si>
  <si>
    <t>Налог на добычу полезных ископаемых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</si>
  <si>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</si>
  <si>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</si>
  <si>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</si>
  <si>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</si>
  <si>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</si>
  <si>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</si>
  <si>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1 11 03000 00 0000 120</t>
  </si>
  <si>
    <t>Проценты, полученные от предоставления бюджетных кредитов внутри страны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</si>
  <si>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</si>
  <si>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</si>
  <si>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</si>
  <si>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</si>
  <si>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</si>
  <si>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</si>
  <si>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</si>
  <si>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</si>
  <si>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</si>
  <si>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</si>
  <si>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</si>
  <si>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</si>
  <si>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</si>
  <si>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</si>
  <si>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</si>
  <si>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</si>
  <si>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1 12 04000 00 0000 120</t>
  </si>
  <si>
    <t>Плата за использование лесов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</si>
  <si>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</si>
  <si>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</si>
  <si>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</si>
  <si>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</si>
  <si>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</si>
  <si>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</si>
  <si>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</si>
  <si>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</si>
  <si>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</si>
  <si>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</si>
  <si>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</si>
  <si>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</si>
  <si>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</si>
  <si>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</si>
  <si>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</si>
  <si>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</si>
  <si>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</si>
  <si>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</si>
  <si>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</si>
  <si>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</si>
  <si>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</si>
  <si>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</si>
  <si>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1 17 01000 00 0000 180</t>
  </si>
  <si>
    <t>Невыясненные поступления</t>
  </si>
  <si>
    <t>1 17 05000 00 0000 180</t>
  </si>
  <si>
    <t>Прочие неналоговые доходы</t>
  </si>
  <si>
    <t>1 01 02000 01 0000 110</t>
  </si>
  <si>
    <t>Налог на доходы физических лиц</t>
  </si>
  <si>
    <t>ДОХОДЫ ОТ ИСПОЛЬЗОВАНИЯ ИМУЩЕСТВА, НАХОДЯЩЕГОСЯ В ГОСУДАРСТВЕННОЙ И МУНИЦИПАЛЬНОЙ СОБСТВЕННОСТИ</t>
  </si>
  <si>
    <t>НЕНАЛОГОВЫЕ ДОХОДЫ</t>
  </si>
  <si>
    <t>НАЛОГОВЫЕ И НЕНАЛОГОВЫЕ ДОХОДЫ ВСЕГО, В ТОМ ЧИСЛЕ:</t>
  </si>
  <si>
    <t>1 06 06030 03 0000 110</t>
  </si>
  <si>
    <t>Земельный налог с организаций</t>
  </si>
  <si>
    <t>1 06 06040 00 0000 110</t>
  </si>
  <si>
    <t>Земельный налог с физических лиц</t>
  </si>
  <si>
    <t>1 11 07000 00 0000 120</t>
  </si>
  <si>
    <t>Платежи от государственных и муниципальных унитарных предприятий</t>
  </si>
  <si>
    <t>1 11 00000 00 0000 000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</si>
  <si>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</si>
  <si>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</si>
  <si>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</si>
  <si>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</si>
  <si>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</si>
  <si>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</si>
  <si>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Субсидии бюджетам бюджетной системы 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</si>
  <si>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</si>
  <si>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</si>
  <si>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</si>
  <si>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</si>
  <si>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</si>
  <si>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Межбюджетные трансферты, передаваемые бюджетам государственных внебюджетных фондов</t>
  </si>
  <si>
    <t>ед. изм. тыс. рублей</t>
  </si>
  <si>
    <t>Бюджет субъекта РФ</t>
  </si>
  <si>
    <t>НАЛОГИ, СБОРЫ И РЕГУЛЯРНЫЕ ПЛАТЕЖИ ЗА ПОЛЬЗОВАНИЕ ПРИРОДНЫМИ РЕСУРСАМИ</t>
  </si>
  <si>
    <t xml:space="preserve"> 1 07 00000 00 0000 000</t>
  </si>
  <si>
    <t>2 02 10000 00 0000 150</t>
  </si>
  <si>
    <t>2 02 20000 00 0000 150</t>
  </si>
  <si>
    <t>2 02 30000 00 0000 150</t>
  </si>
  <si>
    <t>2 02 40000 00 0000 150</t>
  </si>
  <si>
    <t>2 02 50000 02 0000 150</t>
  </si>
  <si>
    <t xml:space="preserve">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</si>
  <si>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</si>
  <si>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2 03 00 000 00 0000 150</t>
  </si>
  <si>
    <t>БЕЗВОЗМЕЗДНЫЕ ПОСТУПЛЕНИЯ ОТ ГОСУДАРСТВЕННЫХ (МУНИЦИПАЛЬНЫХ) ОРГАНИЗАЦИЙ</t>
  </si>
  <si>
    <t xml:space="preserve"> 1 05 06 000 01 0000 110</t>
  </si>
  <si>
    <t>Налог на профессиональный доход</t>
  </si>
  <si>
    <t>1 11 02 100 00 0000 120</t>
  </si>
  <si>
    <t>Доходы от операций по управлению остатками средств на едином казначейском счете, зачисляемые в бюджеты бюджетной системы Российской Федерации</t>
  </si>
  <si>
    <t xml:space="preserve"> 2 04 00 000 00 0000 000</t>
  </si>
  <si>
    <t>БЕЗВОЗМЕЗДНЫЕ ПОСТУПЛЕНИЯ ОТ НЕГОСУДАРСТВЕННЫХ ОРГАНИЗАЦИЙ</t>
  </si>
  <si>
    <t>Сбор за пользование объектами животного мира</t>
  </si>
  <si>
    <t xml:space="preserve"> 1 07 04 010 01 0000 110</t>
  </si>
  <si>
    <t>План на 2023г.</t>
  </si>
  <si>
    <t>Исполнение на 01.07.2023г.</t>
  </si>
  <si>
    <t>Сведения об исполнении республикаснкого бюджета за 2-й квартал 2023 года по доходам в разрезе видов доходов в сравнении с запланированными значениями на соотстветствующий период (финансовый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</si>
</sst>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##\ ###\ ###\ ###\ ##0.00"/>
    <numFmt numFmtId="166" formatCode="0.0"/>
    <numFmt numFmtId="167" formatCode="#,##0.000"/>
    <numFmt numFmtId="168" formatCode="0.0%"/>
  </numFmts>
  <fonts count="9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5" fillId="0" borderId="0"/>
  </cellStyleXfs>
  <cellXfs count="49">
    <xf numFmtId="0" fontId="0" fillId="0" borderId="0" xfId="0"/>
    <xf numFmtId="164" fontId="2" fillId="2" borderId="18" xfId="0" applyNumberFormat="1" applyFont="1" applyFill="1" applyBorder="1"/>
    <xf numFmtId="0" fontId="3" fillId="2" borderId="0" xfId="0" applyFont="1" applyFill="1"/>
    <xf numFmtId="2" fontId="2" fillId="2" borderId="19" xfId="0" applyNumberFormat="1" applyFont="1" applyFill="1" applyBorder="1" applyAlignment="1">
      <alignment horizontal="center" vertical="center" wrapText="1"/>
    </xf>
    <xf numFmtId="10" fontId="2" fillId="2" borderId="2" xfId="0" applyNumberFormat="1" applyFont="1" applyFill="1" applyBorder="1" applyAlignment="1">
      <alignment horizontal="center" vertical="center" wrapText="1"/>
    </xf>
    <xf numFmtId="168" fontId="2" fillId="2" borderId="2" xfId="0" applyNumberFormat="1" applyFont="1" applyFill="1" applyBorder="1" applyAlignment="1">
      <alignment horizontal="right" wrapText="1"/>
    </xf>
    <xf numFmtId="0" fontId="2" fillId="2" borderId="0" xfId="0" applyFont="1" applyFill="1" applyAlignment="1">
      <alignment vertical="center"/>
    </xf>
    <xf numFmtId="164" fontId="2" fillId="2" borderId="19" xfId="0" applyNumberFormat="1" applyFont="1" applyFill="1" applyBorder="1" applyAlignment="1">
      <alignment horizontal="right" vertical="center" wrapText="1"/>
    </xf>
    <xf numFmtId="166" fontId="2" fillId="2" borderId="0" xfId="0" applyNumberFormat="1" applyFont="1" applyFill="1"/>
    <xf numFmtId="0" fontId="2" fillId="2" borderId="0" xfId="0" applyFont="1" applyFill="1"/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166" fontId="3" fillId="2" borderId="0" xfId="0" applyNumberFormat="1" applyFont="1" applyFill="1"/>
    <xf numFmtId="0" fontId="3" fillId="2" borderId="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center" wrapText="1"/>
    </xf>
    <xf numFmtId="164" fontId="3" fillId="2" borderId="19" xfId="0" applyNumberFormat="1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164" fontId="3" fillId="2" borderId="0" xfId="0" applyNumberFormat="1" applyFont="1" applyFill="1" applyBorder="1" applyAlignment="1">
      <alignment horizontal="right" vertical="center" wrapText="1"/>
    </xf>
    <xf numFmtId="10" fontId="3" fillId="2" borderId="0" xfId="0" applyNumberFormat="1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7" fontId="3" fillId="0" borderId="0" xfId="0" applyNumberFormat="1" applyFont="1" applyFill="1"/>
    <xf numFmtId="4" fontId="2" fillId="0" borderId="18" xfId="0" applyNumberFormat="1" applyFont="1" applyFill="1" applyBorder="1"/>
    <xf numFmtId="4" fontId="3" fillId="0" borderId="18" xfId="0" applyNumberFormat="1" applyFont="1" applyFill="1" applyBorder="1"/>
    <xf numFmtId="4" fontId="6" fillId="0" borderId="18" xfId="0" applyNumberFormat="1" applyFont="1" applyFill="1" applyBorder="1"/>
    <xf numFmtId="4" fontId="7" fillId="0" borderId="18" xfId="0" applyNumberFormat="1" applyFont="1" applyFill="1" applyBorder="1"/>
    <xf numFmtId="4" fontId="2" fillId="0" borderId="1" xfId="0" applyNumberFormat="1" applyFont="1" applyFill="1" applyBorder="1" applyAlignment="1">
      <alignment horizontal="right" vertical="center" wrapText="1"/>
    </xf>
    <xf numFmtId="165" fontId="3" fillId="2" borderId="18" xfId="0" applyNumberFormat="1" applyFont="1" applyFill="1" applyBorder="1"/>
    <xf numFmtId="165" fontId="2" fillId="2" borderId="18" xfId="0" applyNumberFormat="1" applyFont="1" applyFill="1" applyBorder="1"/>
    <xf numFmtId="165" fontId="2" fillId="2" borderId="0" xfId="0" applyNumberFormat="1" applyFont="1" applyFill="1" applyBorder="1"/>
    <xf numFmtId="4" fontId="8" fillId="0" borderId="20" xfId="0" applyNumberFormat="1" applyFont="1" applyFill="1" applyBorder="1" applyAlignment="1">
      <alignment horizontal="right" wrapText="1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tabSelected="1" zoomScale="136" zoomScaleNormal="136" zoomScaleSheetLayoutView="136" workbookViewId="0">
      <selection activeCell="D7" sqref="D7"/>
    </sheetView>
  </sheetViews>
  <sheetFormatPr defaultRowHeight="11.25" x14ac:dyDescent="0.2"/>
  <cols>
    <col min="1" max="1" width="20.28515625" style="2" customWidth="1"/>
    <col min="2" max="2" width="28.85546875" style="2" customWidth="1"/>
    <col min="3" max="3" width="15.85546875" style="23" customWidth="1"/>
    <col min="4" max="4" width="14.85546875" style="23" customWidth="1"/>
    <col min="5" max="5" width="0.140625" style="2" customWidth="1"/>
    <col min="6" max="6" width="9.5703125" style="22" customWidth="1"/>
    <col min="7" max="7" width="17.140625" style="2" customWidth="1"/>
    <col min="8" max="16384" width="9.140625" style="2"/>
  </cols>
  <sheetData>
    <row r="1" spans="1:7" ht="44.25" customHeight="1" x14ac:dyDescent="0.2">
      <c r="A1" s="38" t="s">
        <v>130</v>
      </c>
      <c r="B1" s="38"/>
      <c r="C1" s="38"/>
      <c r="D1" s="38"/>
      <c r="E1" s="38"/>
      <c r="F1" s="38"/>
    </row>
    <row r="2" spans="1:7" ht="15.75" customHeight="1" thickBot="1" x14ac:dyDescent="0.25">
      <c r="D2" s="48" t="s">
        <v>107</v>
      </c>
      <c r="E2" s="48"/>
      <c r="F2" s="48"/>
    </row>
    <row r="3" spans="1:7" ht="22.5" customHeight="1" x14ac:dyDescent="0.2">
      <c r="A3" s="39" t="s">
        <v>0</v>
      </c>
      <c r="B3" s="41" t="s">
        <v>1</v>
      </c>
      <c r="C3" s="47" t="s">
        <v>108</v>
      </c>
      <c r="D3" s="47"/>
      <c r="E3" s="47"/>
      <c r="F3" s="47"/>
    </row>
    <row r="4" spans="1:7" ht="22.5" customHeight="1" thickBot="1" x14ac:dyDescent="0.25">
      <c r="A4" s="40"/>
      <c r="B4" s="42"/>
      <c r="C4" s="24" t="s">
        <v>128</v>
      </c>
      <c r="D4" s="25" t="s">
        <v>129</v>
      </c>
      <c r="E4" s="3"/>
      <c r="F4" s="4" t="s">
        <v>2</v>
      </c>
    </row>
    <row r="5" spans="1:7" s="6" customFormat="1" x14ac:dyDescent="0.2">
      <c r="A5" s="43" t="s">
        <v>86</v>
      </c>
      <c r="B5" s="44"/>
      <c r="C5" s="27">
        <f>C6+C28</f>
        <v>19178765.068530001</v>
      </c>
      <c r="D5" s="27">
        <f>D6+D28</f>
        <v>8953063.1154100019</v>
      </c>
      <c r="E5" s="32">
        <v>1927551099.23</v>
      </c>
      <c r="F5" s="5">
        <f t="shared" ref="F5:F68" si="0">D5/C5</f>
        <v>0.46682166883105941</v>
      </c>
    </row>
    <row r="6" spans="1:7" s="9" customFormat="1" thickBot="1" x14ac:dyDescent="0.2">
      <c r="A6" s="36" t="s">
        <v>7</v>
      </c>
      <c r="B6" s="37"/>
      <c r="C6" s="27">
        <f>C7+C10+C11+C17+C23+C26+C27</f>
        <v>18306042.518339999</v>
      </c>
      <c r="D6" s="27">
        <f>D7+D10+D11+D17+D23+D26+D27</f>
        <v>8422253.3776000012</v>
      </c>
      <c r="E6" s="7"/>
      <c r="F6" s="5">
        <f t="shared" si="0"/>
        <v>0.46008050998254402</v>
      </c>
      <c r="G6" s="8"/>
    </row>
    <row r="7" spans="1:7" ht="21" x14ac:dyDescent="0.2">
      <c r="A7" s="10" t="s">
        <v>3</v>
      </c>
      <c r="B7" s="11" t="s">
        <v>4</v>
      </c>
      <c r="C7" s="27">
        <f>C8+C9</f>
        <v>10091146.461999999</v>
      </c>
      <c r="D7" s="27">
        <f>D8+D9</f>
        <v>4429759.2916599996</v>
      </c>
      <c r="E7" s="33">
        <v>1327618556.5799999</v>
      </c>
      <c r="F7" s="5">
        <f t="shared" si="0"/>
        <v>0.43897482890978179</v>
      </c>
      <c r="G7" s="12"/>
    </row>
    <row r="8" spans="1:7" x14ac:dyDescent="0.2">
      <c r="A8" s="13" t="s">
        <v>5</v>
      </c>
      <c r="B8" s="14" t="s">
        <v>6</v>
      </c>
      <c r="C8" s="28">
        <v>1657595.4620000001</v>
      </c>
      <c r="D8" s="28">
        <v>1076590.7665799998</v>
      </c>
      <c r="E8" s="32">
        <v>226440616.61000001</v>
      </c>
      <c r="F8" s="5">
        <f t="shared" si="0"/>
        <v>0.64948945099126953</v>
      </c>
    </row>
    <row r="9" spans="1:7" x14ac:dyDescent="0.2">
      <c r="A9" s="13" t="s">
        <v>82</v>
      </c>
      <c r="B9" s="14" t="s">
        <v>83</v>
      </c>
      <c r="C9" s="28">
        <v>8433551</v>
      </c>
      <c r="D9" s="28">
        <v>3353168.5250800001</v>
      </c>
      <c r="E9" s="32">
        <v>1101177939.97</v>
      </c>
      <c r="F9" s="5">
        <f t="shared" si="0"/>
        <v>0.39759865388612697</v>
      </c>
    </row>
    <row r="10" spans="1:7" ht="31.5" x14ac:dyDescent="0.2">
      <c r="A10" s="15" t="s">
        <v>8</v>
      </c>
      <c r="B10" s="16" t="s">
        <v>9</v>
      </c>
      <c r="C10" s="27">
        <v>3877129.0563400001</v>
      </c>
      <c r="D10" s="27">
        <v>2100807.2480500001</v>
      </c>
      <c r="E10" s="33">
        <v>417319861.26999998</v>
      </c>
      <c r="F10" s="5">
        <f t="shared" si="0"/>
        <v>0.54184609733707356</v>
      </c>
    </row>
    <row r="11" spans="1:7" s="9" customFormat="1" ht="21" x14ac:dyDescent="0.15">
      <c r="A11" s="15" t="s">
        <v>10</v>
      </c>
      <c r="B11" s="16" t="s">
        <v>11</v>
      </c>
      <c r="C11" s="27">
        <f>C12+C13+C14+C15+C16</f>
        <v>38533</v>
      </c>
      <c r="D11" s="27">
        <f t="shared" ref="D11:E11" si="1">D12+D13+D14+D15+D16</f>
        <v>24180.798730000002</v>
      </c>
      <c r="E11" s="1">
        <f t="shared" si="1"/>
        <v>0</v>
      </c>
      <c r="F11" s="5">
        <f t="shared" si="0"/>
        <v>0.6275348073080218</v>
      </c>
    </row>
    <row r="12" spans="1:7" ht="33.75" x14ac:dyDescent="0.2">
      <c r="A12" s="13" t="s">
        <v>12</v>
      </c>
      <c r="B12" s="14" t="s">
        <v>13</v>
      </c>
      <c r="C12" s="28">
        <v>0</v>
      </c>
      <c r="D12" s="28">
        <v>0</v>
      </c>
      <c r="E12" s="17"/>
      <c r="F12" s="5"/>
    </row>
    <row r="13" spans="1:7" ht="22.5" x14ac:dyDescent="0.2">
      <c r="A13" s="13" t="s">
        <v>14</v>
      </c>
      <c r="B13" s="14" t="s">
        <v>15</v>
      </c>
      <c r="C13" s="28">
        <v>0</v>
      </c>
      <c r="D13" s="28">
        <v>0</v>
      </c>
      <c r="E13" s="17"/>
      <c r="F13" s="5"/>
    </row>
    <row r="14" spans="1:7" x14ac:dyDescent="0.2">
      <c r="A14" s="13" t="s">
        <v>16</v>
      </c>
      <c r="B14" s="14" t="s">
        <v>17</v>
      </c>
      <c r="C14" s="28">
        <v>0</v>
      </c>
      <c r="D14" s="28">
        <v>0</v>
      </c>
      <c r="E14" s="17"/>
      <c r="F14" s="5"/>
    </row>
    <row r="15" spans="1:7" ht="33.75" x14ac:dyDescent="0.2">
      <c r="A15" s="13" t="s">
        <v>18</v>
      </c>
      <c r="B15" s="14" t="s">
        <v>19</v>
      </c>
      <c r="C15" s="28">
        <v>0</v>
      </c>
      <c r="D15" s="28">
        <v>0</v>
      </c>
      <c r="E15" s="17"/>
      <c r="F15" s="5"/>
    </row>
    <row r="16" spans="1:7" x14ac:dyDescent="0.2">
      <c r="A16" s="13" t="s">
        <v>120</v>
      </c>
      <c r="B16" s="14" t="s">
        <v>121</v>
      </c>
      <c r="C16" s="28">
        <v>38533</v>
      </c>
      <c r="D16" s="28">
        <v>24180.798730000002</v>
      </c>
      <c r="E16" s="17"/>
      <c r="F16" s="5">
        <f t="shared" si="0"/>
        <v>0.6275348073080218</v>
      </c>
    </row>
    <row r="17" spans="1:7" s="9" customFormat="1" ht="10.5" x14ac:dyDescent="0.15">
      <c r="A17" s="15" t="s">
        <v>20</v>
      </c>
      <c r="B17" s="16" t="s">
        <v>21</v>
      </c>
      <c r="C17" s="27">
        <f>C18+C19+C20+C21+C22</f>
        <v>4213932</v>
      </c>
      <c r="D17" s="27">
        <f>D18+D19+D20+D21+D22</f>
        <v>1818245.2485800001</v>
      </c>
      <c r="E17" s="7"/>
      <c r="F17" s="5">
        <f t="shared" si="0"/>
        <v>0.43148424050981365</v>
      </c>
    </row>
    <row r="18" spans="1:7" x14ac:dyDescent="0.2">
      <c r="A18" s="13" t="s">
        <v>22</v>
      </c>
      <c r="B18" s="14" t="s">
        <v>23</v>
      </c>
      <c r="C18" s="28">
        <v>0</v>
      </c>
      <c r="D18" s="28">
        <v>0</v>
      </c>
      <c r="E18" s="17"/>
      <c r="F18" s="5"/>
    </row>
    <row r="19" spans="1:7" x14ac:dyDescent="0.2">
      <c r="A19" s="13" t="s">
        <v>87</v>
      </c>
      <c r="B19" s="14" t="s">
        <v>88</v>
      </c>
      <c r="C19" s="28">
        <v>0</v>
      </c>
      <c r="D19" s="28">
        <v>0</v>
      </c>
      <c r="E19" s="17"/>
      <c r="F19" s="5"/>
    </row>
    <row r="20" spans="1:7" x14ac:dyDescent="0.2">
      <c r="A20" s="13" t="s">
        <v>89</v>
      </c>
      <c r="B20" s="14" t="s">
        <v>90</v>
      </c>
      <c r="C20" s="28">
        <v>0</v>
      </c>
      <c r="D20" s="28">
        <v>0</v>
      </c>
      <c r="E20" s="17"/>
      <c r="F20" s="5"/>
    </row>
    <row r="21" spans="1:7" x14ac:dyDescent="0.2">
      <c r="A21" s="13" t="s">
        <v>24</v>
      </c>
      <c r="B21" s="14" t="s">
        <v>25</v>
      </c>
      <c r="C21" s="28">
        <v>3339794</v>
      </c>
      <c r="D21" s="28">
        <v>1610328.1438900002</v>
      </c>
      <c r="E21" s="32">
        <v>194959434.09</v>
      </c>
      <c r="F21" s="5">
        <f t="shared" si="0"/>
        <v>0.48216391307068646</v>
      </c>
    </row>
    <row r="22" spans="1:7" x14ac:dyDescent="0.2">
      <c r="A22" s="13" t="s">
        <v>26</v>
      </c>
      <c r="B22" s="14" t="s">
        <v>27</v>
      </c>
      <c r="C22" s="28">
        <v>874138</v>
      </c>
      <c r="D22" s="28">
        <v>207917.10469000001</v>
      </c>
      <c r="E22" s="32">
        <v>55204679.090000004</v>
      </c>
      <c r="F22" s="5">
        <f t="shared" si="0"/>
        <v>0.23785386825649957</v>
      </c>
    </row>
    <row r="23" spans="1:7" ht="42" x14ac:dyDescent="0.2">
      <c r="A23" s="15" t="s">
        <v>110</v>
      </c>
      <c r="B23" s="16" t="s">
        <v>109</v>
      </c>
      <c r="C23" s="27">
        <f>C24+C25</f>
        <v>8463</v>
      </c>
      <c r="D23" s="27">
        <f>D24+D25</f>
        <v>3648.1922</v>
      </c>
      <c r="E23" s="33"/>
      <c r="F23" s="5">
        <f t="shared" si="0"/>
        <v>0.43107552877230298</v>
      </c>
    </row>
    <row r="24" spans="1:7" x14ac:dyDescent="0.2">
      <c r="A24" s="13" t="s">
        <v>28</v>
      </c>
      <c r="B24" s="14" t="s">
        <v>29</v>
      </c>
      <c r="C24" s="27">
        <v>8378</v>
      </c>
      <c r="D24" s="28">
        <v>3620.0742</v>
      </c>
      <c r="E24" s="32">
        <v>1497244.63</v>
      </c>
      <c r="F24" s="5">
        <f t="shared" si="0"/>
        <v>0.43209288613034136</v>
      </c>
    </row>
    <row r="25" spans="1:7" ht="22.5" x14ac:dyDescent="0.2">
      <c r="A25" s="13" t="s">
        <v>127</v>
      </c>
      <c r="B25" s="14" t="s">
        <v>126</v>
      </c>
      <c r="C25" s="28">
        <v>85</v>
      </c>
      <c r="D25" s="28">
        <v>28.117999999999999</v>
      </c>
      <c r="E25" s="32"/>
      <c r="F25" s="5">
        <f t="shared" si="0"/>
        <v>0.33079999999999998</v>
      </c>
    </row>
    <row r="26" spans="1:7" x14ac:dyDescent="0.2">
      <c r="A26" s="15" t="s">
        <v>30</v>
      </c>
      <c r="B26" s="16" t="s">
        <v>31</v>
      </c>
      <c r="C26" s="27">
        <v>76839</v>
      </c>
      <c r="D26" s="27">
        <v>45671.85787</v>
      </c>
      <c r="E26" s="33">
        <v>11436614.050000001</v>
      </c>
      <c r="F26" s="5">
        <f t="shared" si="0"/>
        <v>0.59438381381850358</v>
      </c>
    </row>
    <row r="27" spans="1:7" ht="53.25" thickBot="1" x14ac:dyDescent="0.25">
      <c r="A27" s="18" t="s">
        <v>32</v>
      </c>
      <c r="B27" s="19" t="s">
        <v>33</v>
      </c>
      <c r="C27" s="27">
        <v>0</v>
      </c>
      <c r="D27" s="29">
        <v>-59.25949</v>
      </c>
      <c r="E27" s="33">
        <v>513.73</v>
      </c>
      <c r="F27" s="5"/>
    </row>
    <row r="28" spans="1:7" s="9" customFormat="1" thickBot="1" x14ac:dyDescent="0.2">
      <c r="A28" s="45" t="s">
        <v>85</v>
      </c>
      <c r="B28" s="46"/>
      <c r="C28" s="27">
        <f>C29+C40+C44+C47+C52+C53+C54</f>
        <v>872722.55018999998</v>
      </c>
      <c r="D28" s="27">
        <f>D29+D40+D44+D47+D52+D53+D54</f>
        <v>530809.73780999996</v>
      </c>
      <c r="E28" s="7"/>
      <c r="F28" s="5">
        <f t="shared" si="0"/>
        <v>0.60822278248045458</v>
      </c>
    </row>
    <row r="29" spans="1:7" s="9" customFormat="1" ht="52.5" x14ac:dyDescent="0.2">
      <c r="A29" s="15" t="s">
        <v>93</v>
      </c>
      <c r="B29" s="20" t="s">
        <v>84</v>
      </c>
      <c r="C29" s="27">
        <f>C30+C31+C32+C33+C38+C39</f>
        <v>442048</v>
      </c>
      <c r="D29" s="27">
        <f>D30+D31+D33+D38+D39</f>
        <v>187245.45799000002</v>
      </c>
      <c r="E29" s="32">
        <v>13248679.73</v>
      </c>
      <c r="F29" s="5">
        <f t="shared" si="0"/>
        <v>0.4235862575783626</v>
      </c>
      <c r="G29" s="8"/>
    </row>
    <row r="30" spans="1:7" s="9" customFormat="1" ht="90" x14ac:dyDescent="0.2">
      <c r="A30" s="13" t="s">
        <v>34</v>
      </c>
      <c r="B30" s="14" t="s">
        <v>35</v>
      </c>
      <c r="C30" s="28">
        <v>9116</v>
      </c>
      <c r="D30" s="28">
        <v>3411.97</v>
      </c>
      <c r="E30" s="33">
        <v>0</v>
      </c>
      <c r="F30" s="5">
        <f t="shared" si="0"/>
        <v>0.3742836770513383</v>
      </c>
    </row>
    <row r="31" spans="1:7" s="9" customFormat="1" ht="56.25" x14ac:dyDescent="0.2">
      <c r="A31" s="13" t="s">
        <v>122</v>
      </c>
      <c r="B31" s="14" t="s">
        <v>123</v>
      </c>
      <c r="C31" s="28">
        <v>250000</v>
      </c>
      <c r="D31" s="28">
        <v>88301.596640000003</v>
      </c>
      <c r="E31" s="34"/>
      <c r="F31" s="5">
        <f t="shared" si="0"/>
        <v>0.35320638656000003</v>
      </c>
    </row>
    <row r="32" spans="1:7" s="9" customFormat="1" ht="33.75" x14ac:dyDescent="0.2">
      <c r="A32" s="13" t="s">
        <v>36</v>
      </c>
      <c r="B32" s="14" t="s">
        <v>37</v>
      </c>
      <c r="C32" s="28">
        <v>58</v>
      </c>
      <c r="D32" s="28"/>
      <c r="E32" s="7">
        <v>0</v>
      </c>
      <c r="F32" s="5">
        <f t="shared" si="0"/>
        <v>0</v>
      </c>
    </row>
    <row r="33" spans="1:6" s="9" customFormat="1" ht="101.25" x14ac:dyDescent="0.2">
      <c r="A33" s="13" t="s">
        <v>38</v>
      </c>
      <c r="B33" s="14" t="s">
        <v>39</v>
      </c>
      <c r="C33" s="27">
        <v>180085</v>
      </c>
      <c r="D33" s="27">
        <v>93614.148290000012</v>
      </c>
      <c r="E33" s="32">
        <v>12271939.17</v>
      </c>
      <c r="F33" s="5">
        <f t="shared" si="0"/>
        <v>0.51983312485770616</v>
      </c>
    </row>
    <row r="34" spans="1:6" ht="78.75" x14ac:dyDescent="0.2">
      <c r="A34" s="13" t="s">
        <v>44</v>
      </c>
      <c r="B34" s="14" t="s">
        <v>45</v>
      </c>
      <c r="C34" s="28">
        <v>0</v>
      </c>
      <c r="D34" s="28">
        <v>0</v>
      </c>
      <c r="E34" s="17">
        <v>0</v>
      </c>
      <c r="F34" s="5"/>
    </row>
    <row r="35" spans="1:6" ht="90" x14ac:dyDescent="0.2">
      <c r="A35" s="13" t="s">
        <v>40</v>
      </c>
      <c r="B35" s="14" t="s">
        <v>41</v>
      </c>
      <c r="C35" s="28">
        <v>104566</v>
      </c>
      <c r="D35" s="28">
        <v>61544.567609999998</v>
      </c>
      <c r="E35" s="32">
        <v>8894286.4100000001</v>
      </c>
      <c r="F35" s="5">
        <f t="shared" si="0"/>
        <v>0.58857150134843061</v>
      </c>
    </row>
    <row r="36" spans="1:6" ht="101.25" x14ac:dyDescent="0.2">
      <c r="A36" s="13" t="s">
        <v>42</v>
      </c>
      <c r="B36" s="14" t="s">
        <v>43</v>
      </c>
      <c r="C36" s="35">
        <v>21808</v>
      </c>
      <c r="D36" s="28">
        <v>1858.2050800000002</v>
      </c>
      <c r="E36" s="32">
        <v>758307.5</v>
      </c>
      <c r="F36" s="5">
        <f t="shared" si="0"/>
        <v>8.5207496331621432E-2</v>
      </c>
    </row>
    <row r="37" spans="1:6" ht="45" x14ac:dyDescent="0.2">
      <c r="A37" s="13" t="s">
        <v>46</v>
      </c>
      <c r="B37" s="14" t="s">
        <v>47</v>
      </c>
      <c r="C37" s="28"/>
      <c r="D37" s="28"/>
      <c r="E37" s="32">
        <v>2619345.2599999998</v>
      </c>
      <c r="F37" s="5"/>
    </row>
    <row r="38" spans="1:6" s="9" customFormat="1" ht="33.75" x14ac:dyDescent="0.2">
      <c r="A38" s="13" t="s">
        <v>91</v>
      </c>
      <c r="B38" s="14" t="s">
        <v>92</v>
      </c>
      <c r="C38" s="28">
        <v>2789</v>
      </c>
      <c r="D38" s="28">
        <v>1917.74306</v>
      </c>
      <c r="E38" s="32">
        <v>976740.56</v>
      </c>
      <c r="F38" s="5">
        <f t="shared" si="0"/>
        <v>0.68760955898171383</v>
      </c>
    </row>
    <row r="39" spans="1:6" ht="101.25" x14ac:dyDescent="0.2">
      <c r="A39" s="13" t="s">
        <v>94</v>
      </c>
      <c r="B39" s="14" t="s">
        <v>95</v>
      </c>
      <c r="C39" s="28">
        <v>0</v>
      </c>
      <c r="D39" s="28">
        <v>0</v>
      </c>
      <c r="E39" s="17">
        <v>0</v>
      </c>
      <c r="F39" s="5"/>
    </row>
    <row r="40" spans="1:6" s="9" customFormat="1" ht="21" x14ac:dyDescent="0.15">
      <c r="A40" s="15" t="s">
        <v>48</v>
      </c>
      <c r="B40" s="16" t="s">
        <v>49</v>
      </c>
      <c r="C40" s="27">
        <f>C41+C42+C43</f>
        <v>3736</v>
      </c>
      <c r="D40" s="27">
        <f>D41+D42+D43</f>
        <v>1894.1649499999999</v>
      </c>
      <c r="E40" s="33">
        <v>10904097.02</v>
      </c>
      <c r="F40" s="5">
        <f t="shared" si="0"/>
        <v>0.50700346627408988</v>
      </c>
    </row>
    <row r="41" spans="1:6" ht="22.5" x14ac:dyDescent="0.2">
      <c r="A41" s="13" t="s">
        <v>50</v>
      </c>
      <c r="B41" s="14" t="s">
        <v>51</v>
      </c>
      <c r="C41" s="28">
        <v>0</v>
      </c>
      <c r="D41" s="28"/>
      <c r="E41" s="32">
        <v>9991619.8399999999</v>
      </c>
      <c r="F41" s="5"/>
    </row>
    <row r="42" spans="1:6" x14ac:dyDescent="0.2">
      <c r="A42" s="13" t="s">
        <v>52</v>
      </c>
      <c r="B42" s="14" t="s">
        <v>53</v>
      </c>
      <c r="C42" s="28">
        <v>2340</v>
      </c>
      <c r="D42" s="28">
        <v>1443.6263999999999</v>
      </c>
      <c r="E42" s="32">
        <v>751985.18</v>
      </c>
      <c r="F42" s="5">
        <f t="shared" si="0"/>
        <v>0.61693435897435889</v>
      </c>
    </row>
    <row r="43" spans="1:6" x14ac:dyDescent="0.2">
      <c r="A43" s="13" t="s">
        <v>54</v>
      </c>
      <c r="B43" s="14" t="s">
        <v>55</v>
      </c>
      <c r="C43" s="28">
        <v>1396</v>
      </c>
      <c r="D43" s="28">
        <v>450.53854999999999</v>
      </c>
      <c r="E43" s="32">
        <v>160492</v>
      </c>
      <c r="F43" s="5">
        <f t="shared" si="0"/>
        <v>0.32273535100286532</v>
      </c>
    </row>
    <row r="44" spans="1:6" s="9" customFormat="1" ht="42" x14ac:dyDescent="0.2">
      <c r="A44" s="15" t="s">
        <v>56</v>
      </c>
      <c r="B44" s="16" t="s">
        <v>57</v>
      </c>
      <c r="C44" s="27">
        <f>C45+C46</f>
        <v>1667.5501899999999</v>
      </c>
      <c r="D44" s="27">
        <f>D45+D46</f>
        <v>9217.9160799999991</v>
      </c>
      <c r="E44" s="32">
        <v>928532.43</v>
      </c>
      <c r="F44" s="5">
        <f t="shared" si="0"/>
        <v>5.5278192736135869</v>
      </c>
    </row>
    <row r="45" spans="1:6" ht="22.5" x14ac:dyDescent="0.2">
      <c r="A45" s="13" t="s">
        <v>58</v>
      </c>
      <c r="B45" s="14" t="s">
        <v>59</v>
      </c>
      <c r="C45" s="28">
        <v>470.3775</v>
      </c>
      <c r="D45" s="28">
        <v>1762.6177499999999</v>
      </c>
      <c r="E45" s="32">
        <v>93828</v>
      </c>
      <c r="F45" s="5">
        <f t="shared" si="0"/>
        <v>3.7472407800117988</v>
      </c>
    </row>
    <row r="46" spans="1:6" ht="22.5" x14ac:dyDescent="0.2">
      <c r="A46" s="13" t="s">
        <v>60</v>
      </c>
      <c r="B46" s="14" t="s">
        <v>61</v>
      </c>
      <c r="C46" s="28">
        <v>1197.1726899999999</v>
      </c>
      <c r="D46" s="28">
        <v>7455.2983299999996</v>
      </c>
      <c r="E46" s="32">
        <v>834704.43</v>
      </c>
      <c r="F46" s="5">
        <f t="shared" si="0"/>
        <v>6.227420983016243</v>
      </c>
    </row>
    <row r="47" spans="1:6" s="9" customFormat="1" ht="31.5" x14ac:dyDescent="0.2">
      <c r="A47" s="15" t="s">
        <v>62</v>
      </c>
      <c r="B47" s="16" t="s">
        <v>63</v>
      </c>
      <c r="C47" s="27">
        <f>C48+C49</f>
        <v>47213</v>
      </c>
      <c r="D47" s="27">
        <f>D48+D49</f>
        <v>7157.7269299999998</v>
      </c>
      <c r="E47" s="32">
        <v>5192101</v>
      </c>
      <c r="F47" s="5">
        <f t="shared" si="0"/>
        <v>0.15160500137673946</v>
      </c>
    </row>
    <row r="48" spans="1:6" ht="90" x14ac:dyDescent="0.2">
      <c r="A48" s="13" t="s">
        <v>64</v>
      </c>
      <c r="B48" s="14" t="s">
        <v>65</v>
      </c>
      <c r="C48" s="28">
        <v>24758</v>
      </c>
      <c r="D48" s="28">
        <v>5687.8741799999998</v>
      </c>
      <c r="E48" s="32">
        <v>4164846</v>
      </c>
      <c r="F48" s="5">
        <f t="shared" si="0"/>
        <v>0.22973883916309878</v>
      </c>
    </row>
    <row r="49" spans="1:6" ht="45" x14ac:dyDescent="0.2">
      <c r="A49" s="13" t="s">
        <v>66</v>
      </c>
      <c r="B49" s="14" t="s">
        <v>67</v>
      </c>
      <c r="C49" s="27">
        <f>C51</f>
        <v>22455</v>
      </c>
      <c r="D49" s="27">
        <f>D51</f>
        <v>1469.85275</v>
      </c>
      <c r="E49" s="32">
        <v>1027255</v>
      </c>
      <c r="F49" s="5">
        <f t="shared" si="0"/>
        <v>6.5457704297483862E-2</v>
      </c>
    </row>
    <row r="50" spans="1:6" ht="45" x14ac:dyDescent="0.2">
      <c r="A50" s="13" t="s">
        <v>70</v>
      </c>
      <c r="B50" s="14" t="s">
        <v>71</v>
      </c>
      <c r="C50" s="28">
        <v>0</v>
      </c>
      <c r="D50" s="28">
        <v>0</v>
      </c>
      <c r="E50" s="17">
        <v>0</v>
      </c>
      <c r="F50" s="5"/>
    </row>
    <row r="51" spans="1:6" ht="67.5" x14ac:dyDescent="0.2">
      <c r="A51" s="13" t="s">
        <v>68</v>
      </c>
      <c r="B51" s="14" t="s">
        <v>69</v>
      </c>
      <c r="C51" s="28">
        <v>22455</v>
      </c>
      <c r="D51" s="28">
        <v>1469.85275</v>
      </c>
      <c r="E51" s="32">
        <v>1027255</v>
      </c>
      <c r="F51" s="5">
        <f t="shared" si="0"/>
        <v>6.5457704297483862E-2</v>
      </c>
    </row>
    <row r="52" spans="1:6" ht="21" x14ac:dyDescent="0.2">
      <c r="A52" s="15" t="s">
        <v>72</v>
      </c>
      <c r="B52" s="16" t="s">
        <v>73</v>
      </c>
      <c r="C52" s="27">
        <v>0</v>
      </c>
      <c r="D52" s="27">
        <v>0</v>
      </c>
      <c r="E52" s="7">
        <v>0</v>
      </c>
      <c r="F52" s="5"/>
    </row>
    <row r="53" spans="1:6" ht="21" x14ac:dyDescent="0.2">
      <c r="A53" s="15" t="s">
        <v>74</v>
      </c>
      <c r="B53" s="16" t="s">
        <v>75</v>
      </c>
      <c r="C53" s="27">
        <v>378058</v>
      </c>
      <c r="D53" s="27">
        <v>322773.77256999997</v>
      </c>
      <c r="E53" s="33">
        <v>39094134.609999999</v>
      </c>
      <c r="F53" s="5">
        <f t="shared" si="0"/>
        <v>0.85376786781393321</v>
      </c>
    </row>
    <row r="54" spans="1:6" s="9" customFormat="1" ht="21" x14ac:dyDescent="0.2">
      <c r="A54" s="15" t="s">
        <v>76</v>
      </c>
      <c r="B54" s="16" t="s">
        <v>77</v>
      </c>
      <c r="C54" s="27">
        <v>0</v>
      </c>
      <c r="D54" s="27">
        <f>D55+D56</f>
        <v>2520.69929</v>
      </c>
      <c r="E54" s="32">
        <v>-149853349</v>
      </c>
      <c r="F54" s="5"/>
    </row>
    <row r="55" spans="1:6" x14ac:dyDescent="0.2">
      <c r="A55" s="13" t="s">
        <v>78</v>
      </c>
      <c r="B55" s="14" t="s">
        <v>79</v>
      </c>
      <c r="C55" s="28">
        <v>0</v>
      </c>
      <c r="D55" s="28">
        <v>321.37228999999996</v>
      </c>
      <c r="E55" s="17"/>
      <c r="F55" s="5"/>
    </row>
    <row r="56" spans="1:6" x14ac:dyDescent="0.2">
      <c r="A56" s="13" t="s">
        <v>80</v>
      </c>
      <c r="B56" s="14" t="s">
        <v>81</v>
      </c>
      <c r="C56" s="28">
        <v>0</v>
      </c>
      <c r="D56" s="28">
        <v>2199.3270000000002</v>
      </c>
      <c r="E56" s="17"/>
      <c r="F56" s="5"/>
    </row>
    <row r="57" spans="1:6" ht="12" thickBot="1" x14ac:dyDescent="0.25">
      <c r="A57" s="36" t="s">
        <v>96</v>
      </c>
      <c r="B57" s="37"/>
      <c r="C57" s="27">
        <f>C58+C64+C65+C66+C67</f>
        <v>106278950.13870999</v>
      </c>
      <c r="D57" s="27">
        <f>D58+D64+D65+D66+D67</f>
        <v>64590579.79338</v>
      </c>
      <c r="E57" s="32">
        <v>13558081082.34</v>
      </c>
      <c r="F57" s="5">
        <f t="shared" si="0"/>
        <v>0.60774574559759564</v>
      </c>
    </row>
    <row r="58" spans="1:6" ht="52.5" x14ac:dyDescent="0.2">
      <c r="A58" s="15" t="s">
        <v>97</v>
      </c>
      <c r="B58" s="16" t="s">
        <v>98</v>
      </c>
      <c r="C58" s="27">
        <f>C59+C60+C61+C62</f>
        <v>105205208.06820999</v>
      </c>
      <c r="D58" s="27">
        <f>D59+D60+D61+D62</f>
        <v>61885266.609009996</v>
      </c>
      <c r="E58" s="33">
        <v>13556607961.030001</v>
      </c>
      <c r="F58" s="5">
        <f t="shared" si="0"/>
        <v>0.58823386926706678</v>
      </c>
    </row>
    <row r="59" spans="1:6" ht="33.75" x14ac:dyDescent="0.2">
      <c r="A59" s="13" t="s">
        <v>111</v>
      </c>
      <c r="B59" s="14" t="s">
        <v>99</v>
      </c>
      <c r="C59" s="28">
        <v>53614519.299999997</v>
      </c>
      <c r="D59" s="28">
        <v>30038110.5</v>
      </c>
      <c r="E59" s="32">
        <v>11210306700</v>
      </c>
      <c r="F59" s="5">
        <f t="shared" si="0"/>
        <v>0.56026074451813657</v>
      </c>
    </row>
    <row r="60" spans="1:6" ht="33.75" x14ac:dyDescent="0.2">
      <c r="A60" s="13" t="s">
        <v>112</v>
      </c>
      <c r="B60" s="14" t="s">
        <v>100</v>
      </c>
      <c r="C60" s="28">
        <v>42281899.601209998</v>
      </c>
      <c r="D60" s="28">
        <v>25757535.344810002</v>
      </c>
      <c r="E60" s="32">
        <v>125401299.01000001</v>
      </c>
      <c r="F60" s="5">
        <f t="shared" si="0"/>
        <v>0.6091858593806625</v>
      </c>
    </row>
    <row r="61" spans="1:6" ht="33.75" x14ac:dyDescent="0.2">
      <c r="A61" s="13" t="s">
        <v>113</v>
      </c>
      <c r="B61" s="14" t="s">
        <v>101</v>
      </c>
      <c r="C61" s="28">
        <v>6396174.2999999998</v>
      </c>
      <c r="D61" s="28">
        <v>4401361.5667599998</v>
      </c>
      <c r="E61" s="32">
        <v>2169970699.9200001</v>
      </c>
      <c r="F61" s="5">
        <f t="shared" si="0"/>
        <v>0.68812408172804174</v>
      </c>
    </row>
    <row r="62" spans="1:6" x14ac:dyDescent="0.2">
      <c r="A62" s="13" t="s">
        <v>114</v>
      </c>
      <c r="B62" s="14" t="s">
        <v>102</v>
      </c>
      <c r="C62" s="28">
        <v>2912614.8670000001</v>
      </c>
      <c r="D62" s="28">
        <v>1688259.19744</v>
      </c>
      <c r="E62" s="32">
        <v>50929262.100000001</v>
      </c>
      <c r="F62" s="5">
        <f t="shared" si="0"/>
        <v>0.57963694979656233</v>
      </c>
    </row>
    <row r="63" spans="1:6" ht="45" x14ac:dyDescent="0.2">
      <c r="A63" s="13" t="s">
        <v>115</v>
      </c>
      <c r="B63" s="14" t="s">
        <v>106</v>
      </c>
      <c r="C63" s="28">
        <v>0</v>
      </c>
      <c r="D63" s="28">
        <v>0</v>
      </c>
      <c r="E63" s="17">
        <v>0</v>
      </c>
      <c r="F63" s="5"/>
    </row>
    <row r="64" spans="1:6" ht="45" x14ac:dyDescent="0.2">
      <c r="A64" s="13" t="s">
        <v>118</v>
      </c>
      <c r="B64" s="14" t="s">
        <v>119</v>
      </c>
      <c r="C64" s="28">
        <v>1073742.0704999999</v>
      </c>
      <c r="D64" s="28">
        <v>2666060.61252</v>
      </c>
      <c r="E64" s="21"/>
      <c r="F64" s="5">
        <f t="shared" si="0"/>
        <v>2.4829618637169717</v>
      </c>
    </row>
    <row r="65" spans="1:6" ht="33.75" x14ac:dyDescent="0.2">
      <c r="A65" s="13" t="s">
        <v>124</v>
      </c>
      <c r="B65" s="14" t="s">
        <v>125</v>
      </c>
      <c r="C65" s="28">
        <v>0</v>
      </c>
      <c r="D65" s="28">
        <v>3556.5</v>
      </c>
      <c r="E65" s="21"/>
      <c r="F65" s="5"/>
    </row>
    <row r="66" spans="1:6" ht="101.25" x14ac:dyDescent="0.2">
      <c r="A66" s="13" t="s">
        <v>116</v>
      </c>
      <c r="B66" s="14" t="s">
        <v>117</v>
      </c>
      <c r="C66" s="28">
        <v>0</v>
      </c>
      <c r="D66" s="28">
        <v>42670.94137</v>
      </c>
      <c r="E66" s="32">
        <v>1725690.64</v>
      </c>
      <c r="F66" s="5"/>
    </row>
    <row r="67" spans="1:6" ht="67.5" x14ac:dyDescent="0.2">
      <c r="A67" s="13" t="s">
        <v>103</v>
      </c>
      <c r="B67" s="14" t="s">
        <v>104</v>
      </c>
      <c r="C67" s="28">
        <v>0</v>
      </c>
      <c r="D67" s="30">
        <v>-6974.8695199999993</v>
      </c>
      <c r="E67" s="32">
        <v>-252569.33</v>
      </c>
      <c r="F67" s="5"/>
    </row>
    <row r="68" spans="1:6" ht="12" thickBot="1" x14ac:dyDescent="0.25">
      <c r="A68" s="36" t="s">
        <v>105</v>
      </c>
      <c r="B68" s="37"/>
      <c r="C68" s="31">
        <f>C5+C57</f>
        <v>125457715.20723999</v>
      </c>
      <c r="D68" s="31">
        <f>D5+D57</f>
        <v>73543642.908790007</v>
      </c>
      <c r="E68" s="7"/>
      <c r="F68" s="5">
        <f t="shared" si="0"/>
        <v>0.58620263239534831</v>
      </c>
    </row>
    <row r="71" spans="1:6" x14ac:dyDescent="0.2">
      <c r="D71" s="26"/>
    </row>
  </sheetData>
  <mergeCells count="10">
    <mergeCell ref="A57:B57"/>
    <mergeCell ref="A68:B68"/>
    <mergeCell ref="A1:F1"/>
    <mergeCell ref="A3:A4"/>
    <mergeCell ref="B3:B4"/>
    <mergeCell ref="A6:B6"/>
    <mergeCell ref="A5:B5"/>
    <mergeCell ref="A28:B28"/>
    <mergeCell ref="C3:F3"/>
    <mergeCell ref="D2:F2"/>
  </mergeCells>
  <pageMargins left="0.17" right="0.17" top="0.22" bottom="0.19" header="0.18" footer="0.1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222</dc:creator>
  <cp:lastModifiedBy>Хамбулатова Таисия Халитовна</cp:lastModifiedBy>
  <cp:lastPrinted>2017-05-24T09:05:59Z</cp:lastPrinted>
  <dcterms:created xsi:type="dcterms:W3CDTF">2015-03-19T05:40:52Z</dcterms:created>
  <dcterms:modified xsi:type="dcterms:W3CDTF">2023-09-11T08:22:31Z</dcterms:modified>
</cp:coreProperties>
</file>